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3740"/>
  </bookViews>
  <sheets>
    <sheet name="원가계산서" sheetId="3" r:id="rId1"/>
    <sheet name="공종별집계표" sheetId="8" r:id="rId2"/>
    <sheet name="공종별내역서" sheetId="7" r:id="rId3"/>
  </sheets>
  <definedNames>
    <definedName name="_xlnm.Print_Area" localSheetId="2">공종별내역서!$A$1:$M$27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44525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3" l="1"/>
  <c r="J16" i="7" l="1"/>
  <c r="H16" i="7"/>
  <c r="F13" i="7"/>
  <c r="J12" i="7"/>
  <c r="F12" i="7"/>
  <c r="J9" i="7"/>
  <c r="F6" i="7"/>
  <c r="K5" i="7"/>
  <c r="H17" i="7"/>
  <c r="J17" i="7"/>
  <c r="F15" i="7"/>
  <c r="H14" i="7"/>
  <c r="J14" i="7"/>
  <c r="H13" i="7"/>
  <c r="J13" i="7"/>
  <c r="H12" i="7"/>
  <c r="H11" i="7"/>
  <c r="J11" i="7"/>
  <c r="F10" i="7"/>
  <c r="H10" i="7"/>
  <c r="J10" i="7"/>
  <c r="K10" i="7"/>
  <c r="H9" i="7"/>
  <c r="F8" i="7"/>
  <c r="H8" i="7"/>
  <c r="J8" i="7"/>
  <c r="F7" i="7"/>
  <c r="H7" i="7"/>
  <c r="J7" i="7"/>
  <c r="H6" i="7"/>
  <c r="J6" i="7"/>
  <c r="K6" i="7"/>
  <c r="F5" i="7"/>
  <c r="H5" i="7"/>
  <c r="J5" i="7"/>
  <c r="J15" i="7" l="1"/>
  <c r="J27" i="7" s="1"/>
  <c r="I6" i="8" s="1"/>
  <c r="J6" i="8" s="1"/>
  <c r="I5" i="8" s="1"/>
  <c r="J5" i="8" s="1"/>
  <c r="J27" i="8" s="1"/>
  <c r="K16" i="7"/>
  <c r="F16" i="7"/>
  <c r="L16" i="7" s="1"/>
  <c r="K15" i="7"/>
  <c r="H15" i="7"/>
  <c r="K17" i="7" s="1"/>
  <c r="K14" i="7"/>
  <c r="F14" i="7"/>
  <c r="L14" i="7" s="1"/>
  <c r="K13" i="7"/>
  <c r="L13" i="7"/>
  <c r="K12" i="7"/>
  <c r="L12" i="7"/>
  <c r="K11" i="7"/>
  <c r="F11" i="7"/>
  <c r="L11" i="7" s="1"/>
  <c r="L10" i="7"/>
  <c r="K9" i="7"/>
  <c r="F9" i="7"/>
  <c r="L9" i="7" s="1"/>
  <c r="K8" i="7"/>
  <c r="L8" i="7"/>
  <c r="L7" i="7"/>
  <c r="K7" i="7"/>
  <c r="L6" i="7"/>
  <c r="L5" i="7"/>
  <c r="H27" i="7" l="1"/>
  <c r="G6" i="8" s="1"/>
  <c r="H6" i="8" s="1"/>
  <c r="G5" i="8" s="1"/>
  <c r="H5" i="8" s="1"/>
  <c r="E8" i="3" s="1"/>
  <c r="E13" i="3" s="1"/>
  <c r="E15" i="3" s="1"/>
  <c r="L15" i="7"/>
  <c r="F17" i="7"/>
  <c r="L17" i="7" s="1"/>
  <c r="F27" i="7" l="1"/>
  <c r="E6" i="8" s="1"/>
  <c r="H27" i="8"/>
  <c r="E14" i="3"/>
  <c r="E9" i="3"/>
  <c r="E10" i="3" s="1"/>
  <c r="E12" i="3" s="1"/>
  <c r="L27" i="7"/>
  <c r="K6" i="8"/>
  <c r="F6" i="8"/>
  <c r="E11" i="3" l="1"/>
  <c r="E5" i="8"/>
  <c r="L6" i="8"/>
  <c r="K5" i="8" l="1"/>
  <c r="F5" i="8"/>
  <c r="L5" i="8" l="1"/>
  <c r="L27" i="8" s="1"/>
  <c r="E4" i="3"/>
  <c r="E7" i="3" s="1"/>
  <c r="F27" i="8"/>
  <c r="E17" i="3" l="1"/>
  <c r="E16" i="3"/>
  <c r="E18" i="3" l="1"/>
  <c r="E19" i="3" s="1"/>
  <c r="E20" i="3" s="1"/>
  <c r="E21" i="3" s="1"/>
  <c r="E22" i="3" l="1"/>
  <c r="E23" i="3" s="1"/>
  <c r="E24" i="3" s="1"/>
  <c r="E26" i="3" s="1"/>
</calcChain>
</file>

<file path=xl/sharedStrings.xml><?xml version="1.0" encoding="utf-8"?>
<sst xmlns="http://schemas.openxmlformats.org/spreadsheetml/2006/main" count="387" uniqueCount="177">
  <si>
    <t>공 종 별 집 계 표</t>
  </si>
  <si>
    <t>[ 충청남도 천안의료원 기숙사 증축공사(기계소방)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</si>
  <si>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</si>
  <si>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</si>
  <si>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</si>
  <si>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</si>
  <si>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</si>
  <si>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</si>
  <si>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</si>
  <si>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</si>
  <si>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</si>
  <si>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</si>
  <si>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</si>
  <si>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</si>
  <si>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</si>
  <si>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</si>
  <si>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</si>
  <si>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</si>
  <si>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</si>
  <si>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</si>
  <si>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</si>
  <si>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</si>
  <si>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</si>
  <si>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</si>
  <si>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</si>
  <si>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</si>
  <si>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</si>
  <si>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</si>
  <si>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</si>
  <si>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</si>
  <si>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</si>
  <si>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</si>
  <si>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</si>
  <si>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</si>
  <si>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</si>
  <si>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</si>
  <si>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</si>
  <si>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</si>
  <si>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</si>
  <si>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</si>
  <si>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</si>
  <si>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</si>
  <si>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</si>
  <si>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</si>
  <si>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</si>
  <si>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</si>
  <si>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</si>
  <si>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</si>
  <si>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</si>
  <si>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</si>
  <si>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</si>
  <si>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충청남도 천안의료원 기숙사 증축공사(기계소방)</t>
  </si>
  <si>
    <t/>
  </si>
  <si>
    <t>01</t>
  </si>
  <si>
    <t>0101  소화기구설치공사</t>
  </si>
  <si>
    <t>0101</t>
  </si>
  <si>
    <t>소화기</t>
  </si>
  <si>
    <t>분말소화기(ABC), 2.5kg</t>
  </si>
  <si>
    <t>개</t>
  </si>
  <si>
    <t>5CB9E6D09E151D744E7758D0A2870765652145</t>
  </si>
  <si>
    <t>F</t>
  </si>
  <si>
    <t>T</t>
  </si>
  <si>
    <t>01015CB9E6D09E151D744E7758D0A2870765652145</t>
  </si>
  <si>
    <t>분말소화기(ABC), 3.3kg</t>
  </si>
  <si>
    <t>5CB9E6D09E151D744E7758D0A2870765652146</t>
  </si>
  <si>
    <t>01015CB9E6D09E151D744E7758D0A2870765652146</t>
  </si>
  <si>
    <t>K급소화기(주방용), 4L</t>
  </si>
  <si>
    <t>5CB9E6D09E151D744E7758D0A28EBACC64FDAE</t>
  </si>
  <si>
    <t>01015CB9E6D09E151D744E7758D0A28EBACC64FDAE</t>
  </si>
  <si>
    <t>하론소화기</t>
  </si>
  <si>
    <t>3.0KG</t>
  </si>
  <si>
    <t>5A5256B3C3051473465F5634D2C1BE7B305041</t>
  </si>
  <si>
    <t>01015A5256B3C3051473465F5634D2C1BE7B305041</t>
  </si>
  <si>
    <t>소화기받침대</t>
  </si>
  <si>
    <t>소화기받침대, 3.3kg</t>
  </si>
  <si>
    <t>5CB9E6D09E151D74462854476211D8F28A8E7B</t>
  </si>
  <si>
    <t>01015CB9E6D09E151D74462854476211D8F28A8E7B</t>
  </si>
  <si>
    <t>소화기함</t>
  </si>
  <si>
    <t>내함:철</t>
  </si>
  <si>
    <t>5CB9E6D09E151D74462854476211D8F28A89FC</t>
  </si>
  <si>
    <t>01015CB9E6D09E151D74462854476211D8F28A89FC</t>
  </si>
  <si>
    <t>외함:STS</t>
  </si>
  <si>
    <t>5CB9E6D09E151D74462854476211D8F28A89F9</t>
  </si>
  <si>
    <t>01015CB9E6D09E151D74462854476211D8F28A89F9</t>
  </si>
  <si>
    <t>가스식자동소화장치</t>
  </si>
  <si>
    <t>HFC-125</t>
  </si>
  <si>
    <t>SET</t>
  </si>
  <si>
    <t>5A5256B3C3051473465F5634D2C1BE7B305042</t>
  </si>
  <si>
    <t>01015A5256B3C3051473465F5634D2C1BE7B305042</t>
  </si>
  <si>
    <t>주방용자동소화장치</t>
  </si>
  <si>
    <t>5A5256B3C3051473465F5634D2C1BE7B305040</t>
  </si>
  <si>
    <t>01015A5256B3C3051473465F5634D2C1BE7B305040</t>
  </si>
  <si>
    <t>보통인부</t>
  </si>
  <si>
    <t>일반공사 직종</t>
  </si>
  <si>
    <t>인</t>
  </si>
  <si>
    <t>5B3366D7BD051DE1427D577EF26F5705173E04</t>
  </si>
  <si>
    <t>01015B3366D7BD051DE1427D577EF26F5705173E04</t>
  </si>
  <si>
    <t>배관공</t>
  </si>
  <si>
    <t>5B3366D7BD051DE1427D577EF26F5705173D76</t>
  </si>
  <si>
    <t>01015B3366D7BD051DE1427D577EF26F5705173D76</t>
  </si>
  <si>
    <t>기계설비공</t>
  </si>
  <si>
    <t>5B3366D7BD051DE1427D577EF26F5705173BB0</t>
  </si>
  <si>
    <t>01015B3366D7BD051DE1427D577EF26F5705173BB0</t>
  </si>
  <si>
    <t>공구손료</t>
  </si>
  <si>
    <t>인력품의 2%</t>
  </si>
  <si>
    <t>식</t>
  </si>
  <si>
    <t>5AF3B60C7E15D722477D5E1E62D8001</t>
  </si>
  <si>
    <t>01015AF3B60C7E15D722477D5E1E62D8001</t>
  </si>
  <si>
    <t>[ 합           계 ]</t>
  </si>
  <si>
    <t>TOTAL</t>
  </si>
  <si>
    <t>공 사 원 가 계 산 서</t>
  </si>
  <si>
    <t>공사명 : 충청남도 천안의료원 기숙사 증축공사(기계소방)</t>
  </si>
  <si>
    <t>비        목</t>
  </si>
  <si>
    <t>금      액</t>
  </si>
  <si>
    <t>구        성        비</t>
  </si>
  <si>
    <t>비      고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</si>
  <si>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</si>
  <si>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</si>
  <si>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</si>
  <si>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</si>
  <si>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</si>
  <si>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</si>
  <si>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</si>
  <si>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</si>
  <si>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</si>
  <si>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</si>
  <si>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</si>
  <si>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</si>
  <si>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</si>
  <si>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</si>
  <si>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</si>
  <si>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</si>
  <si>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12.4%</t>
  </si>
  <si>
    <t>BS</t>
  </si>
  <si>
    <t>C4</t>
  </si>
  <si>
    <t>산  재  보  험  료</t>
  </si>
  <si>
    <t>노무비 * 3.7%</t>
  </si>
  <si>
    <t>C5</t>
  </si>
  <si>
    <t>고  용  보  험  료</t>
  </si>
  <si>
    <t>노무비 * 1.01%</t>
  </si>
  <si>
    <t>C6</t>
  </si>
  <si>
    <t>국민  건강  보험료</t>
  </si>
  <si>
    <t>직접노무비 * 3.495%</t>
  </si>
  <si>
    <t>C7</t>
  </si>
  <si>
    <t>국민  연금  보험료</t>
  </si>
  <si>
    <t>직접노무비 * 4.5%</t>
  </si>
  <si>
    <t>CB</t>
  </si>
  <si>
    <t>노인장기요양보험료</t>
  </si>
  <si>
    <t>건강보험료 * 12.27%</t>
  </si>
  <si>
    <t>CA</t>
  </si>
  <si>
    <t>산업안전보건관리비</t>
  </si>
  <si>
    <t>(재료비+직노) * 2.93%</t>
  </si>
  <si>
    <t>CG</t>
  </si>
  <si>
    <t>기   타    경   비</t>
  </si>
  <si>
    <t>(재료비+노무비) * 7.8%</t>
  </si>
  <si>
    <t>CS</t>
  </si>
  <si>
    <t>S1</t>
  </si>
  <si>
    <t xml:space="preserve">        계</t>
  </si>
  <si>
    <t>D1</t>
  </si>
  <si>
    <t>일  반  관  리  비</t>
  </si>
  <si>
    <t>계 * 6%</t>
  </si>
  <si>
    <t>D2</t>
  </si>
  <si>
    <t>이              윤</t>
  </si>
  <si>
    <t>(노무비+경비+일반관리비) * 15%</t>
  </si>
  <si>
    <t>D9</t>
  </si>
  <si>
    <t>공   급    가   액</t>
  </si>
  <si>
    <t>DA</t>
  </si>
  <si>
    <t>공      제      료</t>
  </si>
  <si>
    <t>순계약금액 * 0.364%</t>
  </si>
  <si>
    <t>DB</t>
  </si>
  <si>
    <t>부  가  가  치  세</t>
  </si>
  <si>
    <t>(공급가액+공제료) * 10%</t>
  </si>
  <si>
    <t>DH</t>
  </si>
  <si>
    <t>도      급      액</t>
  </si>
  <si>
    <t>단수정리</t>
  </si>
  <si>
    <t>S2</t>
  </si>
  <si>
    <t>총   공   사    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</si>
</sst>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#"/>
    <numFmt numFmtId="177" formatCode="#,###;\-#,###;#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1"/>
      <color theme="1"/>
      <name val="돋움체"/>
      <family val="3"/>
      <charset val="129"/>
    </font>
    <font>
      <b/>
      <u/>
      <sz val="16"/>
      <color theme="1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distributed" vertical="center" wrapText="1"/>
    </xf>
    <xf numFmtId="0" fontId="0" fillId="0" borderId="1" xfId="0" quotePrefix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topLeftCell="B1" workbookViewId="0">
      <selection activeCell="B1" sqref="B1:G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16" t="s">
        <v>110</v>
      </c>
      <c r="C1" s="16"/>
      <c r="D1" s="16"/>
      <c r="E1" s="16"/>
      <c r="F1" s="16"/>
      <c r="G1" s="16"/>
    </row>
    <row r="2" spans="1:7" ht="21.95" customHeight="1" x14ac:dyDescent="0.3">
      <c r="B2" s="17" t="s">
        <v>111</v>
      </c>
      <c r="C2" s="17"/>
      <c r="D2" s="17"/>
      <c r="E2" s="17"/>
      <c r="F2" s="18"/>
      <c r="G2" s="18"/>
    </row>
    <row r="3" spans="1:7" ht="21.95" customHeight="1" x14ac:dyDescent="0.3">
      <c r="B3" s="19" t="s">
        <v>112</v>
      </c>
      <c r="C3" s="19"/>
      <c r="D3" s="19"/>
      <c r="E3" s="13" t="s">
        <v>113</v>
      </c>
      <c r="F3" s="13" t="s">
        <v>114</v>
      </c>
      <c r="G3" s="13" t="s">
        <v>115</v>
      </c>
    </row>
    <row r="4" spans="1:7" ht="21.95" customHeight="1" x14ac:dyDescent="0.3">
      <c r="A4" s="1" t="s">
        <v>120</v>
      </c>
      <c r="B4" s="20" t="s">
        <v>116</v>
      </c>
      <c r="C4" s="20" t="s">
        <v>117</v>
      </c>
      <c r="D4" s="14" t="s">
        <v>121</v>
      </c>
      <c r="E4" s="15">
        <f>TRUNC(공종별집계표!F5, 0)</f>
        <v>0</v>
      </c>
      <c r="F4" s="12" t="s">
        <v>52</v>
      </c>
      <c r="G4" s="12" t="s">
        <v>52</v>
      </c>
    </row>
    <row r="5" spans="1:7" ht="21.95" customHeight="1" x14ac:dyDescent="0.3">
      <c r="A5" s="1" t="s">
        <v>122</v>
      </c>
      <c r="B5" s="20"/>
      <c r="C5" s="20"/>
      <c r="D5" s="14" t="s">
        <v>123</v>
      </c>
      <c r="E5" s="15">
        <v>0</v>
      </c>
      <c r="F5" s="12" t="s">
        <v>52</v>
      </c>
      <c r="G5" s="12" t="s">
        <v>52</v>
      </c>
    </row>
    <row r="6" spans="1:7" ht="21.95" customHeight="1" x14ac:dyDescent="0.3">
      <c r="A6" s="1" t="s">
        <v>124</v>
      </c>
      <c r="B6" s="20"/>
      <c r="C6" s="20"/>
      <c r="D6" s="14" t="s">
        <v>125</v>
      </c>
      <c r="E6" s="15">
        <v>0</v>
      </c>
      <c r="F6" s="12" t="s">
        <v>52</v>
      </c>
      <c r="G6" s="12" t="s">
        <v>52</v>
      </c>
    </row>
    <row r="7" spans="1:7" ht="21.95" customHeight="1" x14ac:dyDescent="0.3">
      <c r="A7" s="1" t="s">
        <v>126</v>
      </c>
      <c r="B7" s="20"/>
      <c r="C7" s="20"/>
      <c r="D7" s="14" t="s">
        <v>127</v>
      </c>
      <c r="E7" s="15">
        <f>TRUNC(E4+E5-E6, 0)</f>
        <v>0</v>
      </c>
      <c r="F7" s="12" t="s">
        <v>52</v>
      </c>
      <c r="G7" s="12" t="s">
        <v>52</v>
      </c>
    </row>
    <row r="8" spans="1:7" ht="21.95" customHeight="1" x14ac:dyDescent="0.3">
      <c r="A8" s="1" t="s">
        <v>128</v>
      </c>
      <c r="B8" s="20"/>
      <c r="C8" s="20" t="s">
        <v>118</v>
      </c>
      <c r="D8" s="14" t="s">
        <v>129</v>
      </c>
      <c r="E8" s="15">
        <f>TRUNC(공종별집계표!H5, 0)</f>
        <v>0</v>
      </c>
      <c r="F8" s="12" t="s">
        <v>52</v>
      </c>
      <c r="G8" s="12" t="s">
        <v>52</v>
      </c>
    </row>
    <row r="9" spans="1:7" ht="21.95" customHeight="1" x14ac:dyDescent="0.3">
      <c r="A9" s="1" t="s">
        <v>130</v>
      </c>
      <c r="B9" s="20"/>
      <c r="C9" s="20"/>
      <c r="D9" s="14" t="s">
        <v>131</v>
      </c>
      <c r="E9" s="15">
        <f>TRUNC(E8*0.124, 0)</f>
        <v>0</v>
      </c>
      <c r="F9" s="12" t="s">
        <v>132</v>
      </c>
      <c r="G9" s="12" t="s">
        <v>52</v>
      </c>
    </row>
    <row r="10" spans="1:7" ht="21.95" customHeight="1" x14ac:dyDescent="0.3">
      <c r="A10" s="1" t="s">
        <v>133</v>
      </c>
      <c r="B10" s="20"/>
      <c r="C10" s="20"/>
      <c r="D10" s="14" t="s">
        <v>127</v>
      </c>
      <c r="E10" s="15">
        <f>TRUNC(E8+E9, 0)</f>
        <v>0</v>
      </c>
      <c r="F10" s="12" t="s">
        <v>52</v>
      </c>
      <c r="G10" s="12" t="s">
        <v>52</v>
      </c>
    </row>
    <row r="11" spans="1:7" ht="21.95" customHeight="1" x14ac:dyDescent="0.3">
      <c r="A11" s="1" t="s">
        <v>134</v>
      </c>
      <c r="B11" s="20"/>
      <c r="C11" s="20" t="s">
        <v>119</v>
      </c>
      <c r="D11" s="14" t="s">
        <v>135</v>
      </c>
      <c r="E11" s="15">
        <f>TRUNC(E10*0.037, 0)</f>
        <v>0</v>
      </c>
      <c r="F11" s="12" t="s">
        <v>136</v>
      </c>
      <c r="G11" s="12" t="s">
        <v>52</v>
      </c>
    </row>
    <row r="12" spans="1:7" ht="21.95" customHeight="1" x14ac:dyDescent="0.3">
      <c r="A12" s="1" t="s">
        <v>137</v>
      </c>
      <c r="B12" s="20"/>
      <c r="C12" s="20"/>
      <c r="D12" s="14" t="s">
        <v>138</v>
      </c>
      <c r="E12" s="15">
        <f>TRUNC(E10*0.0101, 0)</f>
        <v>0</v>
      </c>
      <c r="F12" s="12" t="s">
        <v>139</v>
      </c>
      <c r="G12" s="12" t="s">
        <v>52</v>
      </c>
    </row>
    <row r="13" spans="1:7" ht="21.95" customHeight="1" x14ac:dyDescent="0.3">
      <c r="A13" s="1" t="s">
        <v>140</v>
      </c>
      <c r="B13" s="20"/>
      <c r="C13" s="20"/>
      <c r="D13" s="14" t="s">
        <v>141</v>
      </c>
      <c r="E13" s="15">
        <f>TRUNC(E8*0.03495, 0)</f>
        <v>0</v>
      </c>
      <c r="F13" s="12" t="s">
        <v>142</v>
      </c>
      <c r="G13" s="12" t="s">
        <v>52</v>
      </c>
    </row>
    <row r="14" spans="1:7" ht="21.95" customHeight="1" x14ac:dyDescent="0.3">
      <c r="A14" s="1" t="s">
        <v>143</v>
      </c>
      <c r="B14" s="20"/>
      <c r="C14" s="20"/>
      <c r="D14" s="14" t="s">
        <v>144</v>
      </c>
      <c r="E14" s="15">
        <f>TRUNC(E8*0.045, 0)</f>
        <v>0</v>
      </c>
      <c r="F14" s="12" t="s">
        <v>145</v>
      </c>
      <c r="G14" s="12" t="s">
        <v>52</v>
      </c>
    </row>
    <row r="15" spans="1:7" ht="21.95" customHeight="1" x14ac:dyDescent="0.3">
      <c r="A15" s="1" t="s">
        <v>146</v>
      </c>
      <c r="B15" s="20"/>
      <c r="C15" s="20"/>
      <c r="D15" s="14" t="s">
        <v>147</v>
      </c>
      <c r="E15" s="15">
        <f>TRUNC(E13*0.1227, 0)</f>
        <v>0</v>
      </c>
      <c r="F15" s="12" t="s">
        <v>148</v>
      </c>
      <c r="G15" s="12" t="s">
        <v>52</v>
      </c>
    </row>
    <row r="16" spans="1:7" ht="21.95" customHeight="1" x14ac:dyDescent="0.3">
      <c r="A16" s="1" t="s">
        <v>149</v>
      </c>
      <c r="B16" s="20"/>
      <c r="C16" s="20"/>
      <c r="D16" s="14" t="s">
        <v>150</v>
      </c>
      <c r="E16" s="15">
        <f>TRUNC((E7+E8)*0.0293, 0)</f>
        <v>0</v>
      </c>
      <c r="F16" s="12" t="s">
        <v>151</v>
      </c>
      <c r="G16" s="12" t="s">
        <v>52</v>
      </c>
    </row>
    <row r="17" spans="1:7" ht="21.95" customHeight="1" x14ac:dyDescent="0.3">
      <c r="A17" s="1" t="s">
        <v>152</v>
      </c>
      <c r="B17" s="20"/>
      <c r="C17" s="20"/>
      <c r="D17" s="14" t="s">
        <v>153</v>
      </c>
      <c r="E17" s="15">
        <f>TRUNC((E7+E10)*0.078, 0)</f>
        <v>0</v>
      </c>
      <c r="F17" s="12" t="s">
        <v>154</v>
      </c>
      <c r="G17" s="12" t="s">
        <v>52</v>
      </c>
    </row>
    <row r="18" spans="1:7" ht="21.95" customHeight="1" x14ac:dyDescent="0.3">
      <c r="A18" s="1" t="s">
        <v>155</v>
      </c>
      <c r="B18" s="20"/>
      <c r="C18" s="20"/>
      <c r="D18" s="14" t="s">
        <v>127</v>
      </c>
      <c r="E18" s="15">
        <f>TRUNC(E11+E12+E13+E14+E16+E15+E17, 0)</f>
        <v>0</v>
      </c>
      <c r="F18" s="12" t="s">
        <v>52</v>
      </c>
      <c r="G18" s="12" t="s">
        <v>52</v>
      </c>
    </row>
    <row r="19" spans="1:7" ht="21.95" customHeight="1" x14ac:dyDescent="0.3">
      <c r="A19" s="1" t="s">
        <v>156</v>
      </c>
      <c r="B19" s="21" t="s">
        <v>157</v>
      </c>
      <c r="C19" s="21"/>
      <c r="D19" s="22"/>
      <c r="E19" s="15">
        <f>TRUNC(E7+E10+E18, 0)</f>
        <v>0</v>
      </c>
      <c r="F19" s="12" t="s">
        <v>52</v>
      </c>
      <c r="G19" s="12" t="s">
        <v>52</v>
      </c>
    </row>
    <row r="20" spans="1:7" ht="21.95" customHeight="1" x14ac:dyDescent="0.3">
      <c r="A20" s="1" t="s">
        <v>158</v>
      </c>
      <c r="B20" s="21" t="s">
        <v>159</v>
      </c>
      <c r="C20" s="21"/>
      <c r="D20" s="22"/>
      <c r="E20" s="15">
        <f>TRUNC(E19*0.06, 0)</f>
        <v>0</v>
      </c>
      <c r="F20" s="12" t="s">
        <v>160</v>
      </c>
      <c r="G20" s="12" t="s">
        <v>52</v>
      </c>
    </row>
    <row r="21" spans="1:7" ht="21.95" customHeight="1" x14ac:dyDescent="0.3">
      <c r="A21" s="1" t="s">
        <v>161</v>
      </c>
      <c r="B21" s="21" t="s">
        <v>162</v>
      </c>
      <c r="C21" s="21"/>
      <c r="D21" s="22"/>
      <c r="E21" s="15">
        <f>TRUNC((E10+E18+E20)*0.15, 0)</f>
        <v>0</v>
      </c>
      <c r="F21" s="12" t="s">
        <v>163</v>
      </c>
      <c r="G21" s="12" t="s">
        <v>52</v>
      </c>
    </row>
    <row r="22" spans="1:7" ht="21.95" customHeight="1" x14ac:dyDescent="0.3">
      <c r="A22" s="1" t="s">
        <v>164</v>
      </c>
      <c r="B22" s="21" t="s">
        <v>165</v>
      </c>
      <c r="C22" s="21"/>
      <c r="D22" s="22"/>
      <c r="E22" s="15">
        <f>TRUNC(E19+E20+E21, 0)</f>
        <v>0</v>
      </c>
      <c r="F22" s="12" t="s">
        <v>52</v>
      </c>
      <c r="G22" s="12" t="s">
        <v>52</v>
      </c>
    </row>
    <row r="23" spans="1:7" ht="21.95" customHeight="1" x14ac:dyDescent="0.3">
      <c r="A23" s="1" t="s">
        <v>166</v>
      </c>
      <c r="B23" s="21" t="s">
        <v>167</v>
      </c>
      <c r="C23" s="21"/>
      <c r="D23" s="22"/>
      <c r="E23" s="15">
        <f>TRUNC(E22*0.00364, 0)</f>
        <v>0</v>
      </c>
      <c r="F23" s="12" t="s">
        <v>168</v>
      </c>
      <c r="G23" s="12" t="s">
        <v>52</v>
      </c>
    </row>
    <row r="24" spans="1:7" ht="21.95" customHeight="1" x14ac:dyDescent="0.3">
      <c r="A24" s="1" t="s">
        <v>169</v>
      </c>
      <c r="B24" s="21" t="s">
        <v>170</v>
      </c>
      <c r="C24" s="21"/>
      <c r="D24" s="22"/>
      <c r="E24" s="15">
        <f>TRUNC((E22+E23)*0.1, 0)</f>
        <v>0</v>
      </c>
      <c r="F24" s="12" t="s">
        <v>171</v>
      </c>
      <c r="G24" s="12" t="s">
        <v>52</v>
      </c>
    </row>
    <row r="25" spans="1:7" ht="21.95" customHeight="1" x14ac:dyDescent="0.3">
      <c r="A25" s="1" t="s">
        <v>172</v>
      </c>
      <c r="B25" s="21" t="s">
        <v>173</v>
      </c>
      <c r="C25" s="21"/>
      <c r="D25" s="22"/>
      <c r="E25" s="15">
        <f>TRUNC(E22+E24+E23, 0)</f>
        <v>0</v>
      </c>
      <c r="F25" s="12" t="s">
        <v>52</v>
      </c>
      <c r="G25" s="12" t="s">
        <v>174</v>
      </c>
    </row>
    <row r="26" spans="1:7" ht="21.95" customHeight="1" x14ac:dyDescent="0.3">
      <c r="A26" s="1" t="s">
        <v>175</v>
      </c>
      <c r="B26" s="21" t="s">
        <v>176</v>
      </c>
      <c r="C26" s="21"/>
      <c r="D26" s="22"/>
      <c r="E26" s="15">
        <f>TRUNC(E25+0, 0)</f>
        <v>0</v>
      </c>
      <c r="F26" s="12" t="s">
        <v>52</v>
      </c>
      <c r="G26" s="12" t="s">
        <v>52</v>
      </c>
    </row>
  </sheetData>
  <mergeCells count="16">
    <mergeCell ref="B25:D25"/>
    <mergeCell ref="B26:D26"/>
    <mergeCell ref="B19:D19"/>
    <mergeCell ref="B20:D20"/>
    <mergeCell ref="B21:D21"/>
    <mergeCell ref="B22:D22"/>
    <mergeCell ref="B23:D23"/>
    <mergeCell ref="B24:D24"/>
    <mergeCell ref="B1:G1"/>
    <mergeCell ref="B2:E2"/>
    <mergeCell ref="F2:G2"/>
    <mergeCell ref="B3:D3"/>
    <mergeCell ref="B4:B18"/>
    <mergeCell ref="C4:C7"/>
    <mergeCell ref="C8:C10"/>
    <mergeCell ref="C11:C18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opLeftCell="A31" zoomScale="85" zoomScaleNormal="85" workbookViewId="0">
      <selection activeCell="B64" sqref="B64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0" ht="30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20" ht="30" customHeight="1" x14ac:dyDescent="0.3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/>
      <c r="G3" s="25" t="s">
        <v>9</v>
      </c>
      <c r="H3" s="25"/>
      <c r="I3" s="25" t="s">
        <v>10</v>
      </c>
      <c r="J3" s="25"/>
      <c r="K3" s="25" t="s">
        <v>11</v>
      </c>
      <c r="L3" s="25"/>
      <c r="M3" s="25" t="s">
        <v>12</v>
      </c>
      <c r="N3" s="27" t="s">
        <v>13</v>
      </c>
      <c r="O3" s="27" t="s">
        <v>14</v>
      </c>
      <c r="P3" s="27" t="s">
        <v>15</v>
      </c>
      <c r="Q3" s="27" t="s">
        <v>16</v>
      </c>
      <c r="R3" s="27" t="s">
        <v>17</v>
      </c>
      <c r="S3" s="27" t="s">
        <v>18</v>
      </c>
      <c r="T3" s="27" t="s">
        <v>19</v>
      </c>
    </row>
    <row r="4" spans="1:20" ht="30" customHeight="1" x14ac:dyDescent="0.3">
      <c r="A4" s="26"/>
      <c r="B4" s="26"/>
      <c r="C4" s="26"/>
      <c r="D4" s="26"/>
      <c r="E4" s="7" t="s">
        <v>7</v>
      </c>
      <c r="F4" s="7" t="s">
        <v>8</v>
      </c>
      <c r="G4" s="7" t="s">
        <v>7</v>
      </c>
      <c r="H4" s="7" t="s">
        <v>8</v>
      </c>
      <c r="I4" s="7" t="s">
        <v>7</v>
      </c>
      <c r="J4" s="7" t="s">
        <v>8</v>
      </c>
      <c r="K4" s="7" t="s">
        <v>7</v>
      </c>
      <c r="L4" s="7" t="s">
        <v>8</v>
      </c>
      <c r="M4" s="26"/>
      <c r="N4" s="27"/>
      <c r="O4" s="27"/>
      <c r="P4" s="27"/>
      <c r="Q4" s="27"/>
      <c r="R4" s="27"/>
      <c r="S4" s="27"/>
      <c r="T4" s="27"/>
    </row>
    <row r="5" spans="1:20" ht="30" customHeight="1" x14ac:dyDescent="0.3">
      <c r="A5" s="8" t="s">
        <v>51</v>
      </c>
      <c r="B5" s="8" t="s">
        <v>52</v>
      </c>
      <c r="C5" s="8" t="s">
        <v>52</v>
      </c>
      <c r="D5" s="9">
        <v>1</v>
      </c>
      <c r="E5" s="10">
        <f>F6</f>
        <v>0</v>
      </c>
      <c r="F5" s="10">
        <f>E5*D5</f>
        <v>0</v>
      </c>
      <c r="G5" s="10">
        <f>H6</f>
        <v>0</v>
      </c>
      <c r="H5" s="10">
        <f>G5*D5</f>
        <v>0</v>
      </c>
      <c r="I5" s="10">
        <f>J6</f>
        <v>0</v>
      </c>
      <c r="J5" s="10">
        <f>I5*D5</f>
        <v>0</v>
      </c>
      <c r="K5" s="10">
        <f>E5+G5+I5</f>
        <v>0</v>
      </c>
      <c r="L5" s="10">
        <f>F5+H5+J5</f>
        <v>0</v>
      </c>
      <c r="M5" s="8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6"/>
    </row>
    <row r="6" spans="1:20" ht="30" customHeight="1" x14ac:dyDescent="0.3">
      <c r="A6" s="8" t="s">
        <v>54</v>
      </c>
      <c r="B6" s="8" t="s">
        <v>52</v>
      </c>
      <c r="C6" s="8" t="s">
        <v>52</v>
      </c>
      <c r="D6" s="9">
        <v>1</v>
      </c>
      <c r="E6" s="10">
        <f>공종별내역서!F27</f>
        <v>0</v>
      </c>
      <c r="F6" s="10">
        <f>E6*D6</f>
        <v>0</v>
      </c>
      <c r="G6" s="10">
        <f>공종별내역서!H27</f>
        <v>0</v>
      </c>
      <c r="H6" s="10">
        <f>G6*D6</f>
        <v>0</v>
      </c>
      <c r="I6" s="10">
        <f>공종별내역서!J27</f>
        <v>0</v>
      </c>
      <c r="J6" s="10">
        <f>I6*D6</f>
        <v>0</v>
      </c>
      <c r="K6" s="10">
        <f>E6+G6+I6</f>
        <v>0</v>
      </c>
      <c r="L6" s="10">
        <f>F6+H6+J6</f>
        <v>0</v>
      </c>
      <c r="M6" s="8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6"/>
    </row>
    <row r="7" spans="1:20" ht="30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T7" s="5"/>
    </row>
    <row r="8" spans="1:20" ht="30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T8" s="5"/>
    </row>
    <row r="9" spans="1:20" ht="30" customHeigh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T9" s="5"/>
    </row>
    <row r="10" spans="1:20" ht="30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T10" s="5"/>
    </row>
    <row r="11" spans="1:20" ht="30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T11" s="5"/>
    </row>
    <row r="12" spans="1:20" ht="30" customHeigh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T12" s="5"/>
    </row>
    <row r="13" spans="1:20" ht="30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T13" s="5"/>
    </row>
    <row r="14" spans="1:20" ht="30" customHeigh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T14" s="5"/>
    </row>
    <row r="15" spans="1:20" ht="30" customHeigh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T15" s="5"/>
    </row>
    <row r="16" spans="1:20" ht="30" customHeigh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T16" s="5"/>
    </row>
    <row r="17" spans="1:20" ht="30" customHeigh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T17" s="5"/>
    </row>
    <row r="18" spans="1:20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T18" s="5"/>
    </row>
    <row r="19" spans="1:20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T19" s="5"/>
    </row>
    <row r="20" spans="1:20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T20" s="5"/>
    </row>
    <row r="21" spans="1:20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T21" s="5"/>
    </row>
    <row r="22" spans="1:20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T22" s="5"/>
    </row>
    <row r="23" spans="1:20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T23" s="5"/>
    </row>
    <row r="24" spans="1:20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T24" s="5"/>
    </row>
    <row r="25" spans="1:20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T25" s="5"/>
    </row>
    <row r="26" spans="1:20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T26" s="5"/>
    </row>
    <row r="27" spans="1:20" ht="30" customHeight="1" x14ac:dyDescent="0.3">
      <c r="A27" s="8" t="s">
        <v>108</v>
      </c>
      <c r="B27" s="9"/>
      <c r="C27" s="9"/>
      <c r="D27" s="9"/>
      <c r="E27" s="9"/>
      <c r="F27" s="10">
        <f>F5</f>
        <v>0</v>
      </c>
      <c r="G27" s="9"/>
      <c r="H27" s="10">
        <f>H5</f>
        <v>0</v>
      </c>
      <c r="I27" s="9"/>
      <c r="J27" s="10">
        <f>J5</f>
        <v>0</v>
      </c>
      <c r="K27" s="9"/>
      <c r="L27" s="10">
        <f>L5</f>
        <v>0</v>
      </c>
      <c r="M27" s="9"/>
      <c r="T27" s="5"/>
    </row>
  </sheetData>
  <mergeCells count="18">
    <mergeCell ref="S3:S4"/>
    <mergeCell ref="T3:T4"/>
    <mergeCell ref="M3:M4"/>
    <mergeCell ref="N3:N4"/>
    <mergeCell ref="O3:O4"/>
    <mergeCell ref="P3:P4"/>
    <mergeCell ref="Q3:Q4"/>
    <mergeCell ref="R3:R4"/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zoomScale="55" zoomScaleNormal="55" workbookViewId="0">
      <selection activeCell="AW44" sqref="AW44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48" ht="30" customHeight="1" x14ac:dyDescent="0.3">
      <c r="A2" s="25" t="s">
        <v>2</v>
      </c>
      <c r="B2" s="25" t="s">
        <v>3</v>
      </c>
      <c r="C2" s="25" t="s">
        <v>4</v>
      </c>
      <c r="D2" s="25" t="s">
        <v>5</v>
      </c>
      <c r="E2" s="25" t="s">
        <v>6</v>
      </c>
      <c r="F2" s="25"/>
      <c r="G2" s="25" t="s">
        <v>9</v>
      </c>
      <c r="H2" s="25"/>
      <c r="I2" s="25" t="s">
        <v>10</v>
      </c>
      <c r="J2" s="25"/>
      <c r="K2" s="25" t="s">
        <v>11</v>
      </c>
      <c r="L2" s="25"/>
      <c r="M2" s="25" t="s">
        <v>12</v>
      </c>
      <c r="N2" s="27" t="s">
        <v>20</v>
      </c>
      <c r="O2" s="27" t="s">
        <v>14</v>
      </c>
      <c r="P2" s="27" t="s">
        <v>21</v>
      </c>
      <c r="Q2" s="27" t="s">
        <v>13</v>
      </c>
      <c r="R2" s="27" t="s">
        <v>22</v>
      </c>
      <c r="S2" s="27" t="s">
        <v>23</v>
      </c>
      <c r="T2" s="27" t="s">
        <v>24</v>
      </c>
      <c r="U2" s="27" t="s">
        <v>25</v>
      </c>
      <c r="V2" s="27" t="s">
        <v>26</v>
      </c>
      <c r="W2" s="27" t="s">
        <v>27</v>
      </c>
      <c r="X2" s="27" t="s">
        <v>28</v>
      </c>
      <c r="Y2" s="27" t="s">
        <v>29</v>
      </c>
      <c r="Z2" s="27" t="s">
        <v>30</v>
      </c>
      <c r="AA2" s="27" t="s">
        <v>31</v>
      </c>
      <c r="AB2" s="27" t="s">
        <v>32</v>
      </c>
      <c r="AC2" s="27" t="s">
        <v>33</v>
      </c>
      <c r="AD2" s="27" t="s">
        <v>34</v>
      </c>
      <c r="AE2" s="27" t="s">
        <v>35</v>
      </c>
      <c r="AF2" s="27" t="s">
        <v>36</v>
      </c>
      <c r="AG2" s="27" t="s">
        <v>37</v>
      </c>
      <c r="AH2" s="27" t="s">
        <v>38</v>
      </c>
      <c r="AI2" s="27" t="s">
        <v>39</v>
      </c>
      <c r="AJ2" s="27" t="s">
        <v>40</v>
      </c>
      <c r="AK2" s="27" t="s">
        <v>41</v>
      </c>
      <c r="AL2" s="27" t="s">
        <v>42</v>
      </c>
      <c r="AM2" s="27" t="s">
        <v>43</v>
      </c>
      <c r="AN2" s="27" t="s">
        <v>44</v>
      </c>
      <c r="AO2" s="27" t="s">
        <v>45</v>
      </c>
      <c r="AP2" s="27" t="s">
        <v>46</v>
      </c>
      <c r="AQ2" s="27" t="s">
        <v>47</v>
      </c>
      <c r="AR2" s="27" t="s">
        <v>48</v>
      </c>
      <c r="AS2" s="27" t="s">
        <v>16</v>
      </c>
      <c r="AT2" s="27" t="s">
        <v>17</v>
      </c>
      <c r="AU2" s="27" t="s">
        <v>49</v>
      </c>
      <c r="AV2" s="27" t="s">
        <v>50</v>
      </c>
    </row>
    <row r="3" spans="1:48" ht="30" customHeight="1" x14ac:dyDescent="0.3">
      <c r="A3" s="25"/>
      <c r="B3" s="25"/>
      <c r="C3" s="25"/>
      <c r="D3" s="25"/>
      <c r="E3" s="4" t="s">
        <v>7</v>
      </c>
      <c r="F3" s="4" t="s">
        <v>8</v>
      </c>
      <c r="G3" s="4" t="s">
        <v>7</v>
      </c>
      <c r="H3" s="4" t="s">
        <v>8</v>
      </c>
      <c r="I3" s="4" t="s">
        <v>7</v>
      </c>
      <c r="J3" s="4" t="s">
        <v>8</v>
      </c>
      <c r="K3" s="4" t="s">
        <v>7</v>
      </c>
      <c r="L3" s="4" t="s">
        <v>8</v>
      </c>
      <c r="M3" s="25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</row>
    <row r="4" spans="1:48" ht="30" customHeight="1" x14ac:dyDescent="0.3">
      <c r="A4" s="8" t="s">
        <v>54</v>
      </c>
      <c r="B4" s="8" t="s">
        <v>52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"/>
      <c r="O4" s="3"/>
      <c r="P4" s="3"/>
      <c r="Q4" s="2" t="s">
        <v>55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8" t="s">
        <v>56</v>
      </c>
      <c r="B5" s="8" t="s">
        <v>57</v>
      </c>
      <c r="C5" s="8" t="s">
        <v>58</v>
      </c>
      <c r="D5" s="9">
        <v>26</v>
      </c>
      <c r="E5" s="11"/>
      <c r="F5" s="11">
        <f t="shared" ref="F5:F17" si="0">TRUNC(E5*D5, 0)</f>
        <v>0</v>
      </c>
      <c r="G5" s="11"/>
      <c r="H5" s="11">
        <f t="shared" ref="H5:H17" si="1">TRUNC(G5*D5, 0)</f>
        <v>0</v>
      </c>
      <c r="I5" s="11"/>
      <c r="J5" s="11">
        <f t="shared" ref="J5:J17" si="2">TRUNC(I5*D5, 0)</f>
        <v>0</v>
      </c>
      <c r="K5" s="11">
        <f t="shared" ref="K5:K17" si="3">TRUNC(E5+G5+I5, 0)</f>
        <v>0</v>
      </c>
      <c r="L5" s="11">
        <f t="shared" ref="L5:L17" si="4">TRUNC(F5+H5+J5, 0)</f>
        <v>0</v>
      </c>
      <c r="M5" s="8" t="s">
        <v>52</v>
      </c>
      <c r="N5" s="2" t="s">
        <v>59</v>
      </c>
      <c r="O5" s="2" t="s">
        <v>52</v>
      </c>
      <c r="P5" s="2" t="s">
        <v>52</v>
      </c>
      <c r="Q5" s="2" t="s">
        <v>55</v>
      </c>
      <c r="R5" s="2" t="s">
        <v>60</v>
      </c>
      <c r="S5" s="2" t="s">
        <v>60</v>
      </c>
      <c r="T5" s="2" t="s">
        <v>61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62</v>
      </c>
      <c r="AV5" s="3">
        <v>3</v>
      </c>
    </row>
    <row r="6" spans="1:48" ht="30" customHeight="1" x14ac:dyDescent="0.3">
      <c r="A6" s="8" t="s">
        <v>56</v>
      </c>
      <c r="B6" s="8" t="s">
        <v>63</v>
      </c>
      <c r="C6" s="8" t="s">
        <v>58</v>
      </c>
      <c r="D6" s="9">
        <v>17</v>
      </c>
      <c r="E6" s="11"/>
      <c r="F6" s="11">
        <f t="shared" si="0"/>
        <v>0</v>
      </c>
      <c r="G6" s="11"/>
      <c r="H6" s="11">
        <f t="shared" si="1"/>
        <v>0</v>
      </c>
      <c r="I6" s="11"/>
      <c r="J6" s="11">
        <f t="shared" si="2"/>
        <v>0</v>
      </c>
      <c r="K6" s="11">
        <f t="shared" si="3"/>
        <v>0</v>
      </c>
      <c r="L6" s="11">
        <f t="shared" si="4"/>
        <v>0</v>
      </c>
      <c r="M6" s="8" t="s">
        <v>52</v>
      </c>
      <c r="N6" s="2" t="s">
        <v>64</v>
      </c>
      <c r="O6" s="2" t="s">
        <v>52</v>
      </c>
      <c r="P6" s="2" t="s">
        <v>52</v>
      </c>
      <c r="Q6" s="2" t="s">
        <v>55</v>
      </c>
      <c r="R6" s="2" t="s">
        <v>60</v>
      </c>
      <c r="S6" s="2" t="s">
        <v>60</v>
      </c>
      <c r="T6" s="2" t="s">
        <v>61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65</v>
      </c>
      <c r="AV6" s="3">
        <v>4</v>
      </c>
    </row>
    <row r="7" spans="1:48" ht="30" customHeight="1" x14ac:dyDescent="0.3">
      <c r="A7" s="8" t="s">
        <v>56</v>
      </c>
      <c r="B7" s="8" t="s">
        <v>66</v>
      </c>
      <c r="C7" s="8" t="s">
        <v>58</v>
      </c>
      <c r="D7" s="9">
        <v>3</v>
      </c>
      <c r="E7" s="11"/>
      <c r="F7" s="11">
        <f t="shared" si="0"/>
        <v>0</v>
      </c>
      <c r="G7" s="11"/>
      <c r="H7" s="11">
        <f t="shared" si="1"/>
        <v>0</v>
      </c>
      <c r="I7" s="11"/>
      <c r="J7" s="11">
        <f t="shared" si="2"/>
        <v>0</v>
      </c>
      <c r="K7" s="11">
        <f t="shared" si="3"/>
        <v>0</v>
      </c>
      <c r="L7" s="11">
        <f t="shared" si="4"/>
        <v>0</v>
      </c>
      <c r="M7" s="8" t="s">
        <v>52</v>
      </c>
      <c r="N7" s="2" t="s">
        <v>67</v>
      </c>
      <c r="O7" s="2" t="s">
        <v>52</v>
      </c>
      <c r="P7" s="2" t="s">
        <v>52</v>
      </c>
      <c r="Q7" s="2" t="s">
        <v>55</v>
      </c>
      <c r="R7" s="2" t="s">
        <v>60</v>
      </c>
      <c r="S7" s="2" t="s">
        <v>60</v>
      </c>
      <c r="T7" s="2" t="s">
        <v>61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68</v>
      </c>
      <c r="AV7" s="3">
        <v>5</v>
      </c>
    </row>
    <row r="8" spans="1:48" ht="30" customHeight="1" x14ac:dyDescent="0.3">
      <c r="A8" s="8" t="s">
        <v>69</v>
      </c>
      <c r="B8" s="8" t="s">
        <v>70</v>
      </c>
      <c r="C8" s="8" t="s">
        <v>58</v>
      </c>
      <c r="D8" s="9">
        <v>1</v>
      </c>
      <c r="E8" s="11"/>
      <c r="F8" s="11">
        <f t="shared" si="0"/>
        <v>0</v>
      </c>
      <c r="G8" s="11"/>
      <c r="H8" s="11">
        <f t="shared" si="1"/>
        <v>0</v>
      </c>
      <c r="I8" s="11"/>
      <c r="J8" s="11">
        <f t="shared" si="2"/>
        <v>0</v>
      </c>
      <c r="K8" s="11">
        <f t="shared" si="3"/>
        <v>0</v>
      </c>
      <c r="L8" s="11">
        <f t="shared" si="4"/>
        <v>0</v>
      </c>
      <c r="M8" s="8" t="s">
        <v>52</v>
      </c>
      <c r="N8" s="2" t="s">
        <v>71</v>
      </c>
      <c r="O8" s="2" t="s">
        <v>52</v>
      </c>
      <c r="P8" s="2" t="s">
        <v>52</v>
      </c>
      <c r="Q8" s="2" t="s">
        <v>55</v>
      </c>
      <c r="R8" s="2" t="s">
        <v>60</v>
      </c>
      <c r="S8" s="2" t="s">
        <v>60</v>
      </c>
      <c r="T8" s="2" t="s">
        <v>61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72</v>
      </c>
      <c r="AV8" s="3">
        <v>12</v>
      </c>
    </row>
    <row r="9" spans="1:48" ht="30" customHeight="1" x14ac:dyDescent="0.3">
      <c r="A9" s="8" t="s">
        <v>73</v>
      </c>
      <c r="B9" s="8" t="s">
        <v>74</v>
      </c>
      <c r="C9" s="8" t="s">
        <v>58</v>
      </c>
      <c r="D9" s="9">
        <v>31</v>
      </c>
      <c r="E9" s="11"/>
      <c r="F9" s="11">
        <f t="shared" si="0"/>
        <v>0</v>
      </c>
      <c r="G9" s="11"/>
      <c r="H9" s="11">
        <f t="shared" si="1"/>
        <v>0</v>
      </c>
      <c r="I9" s="11"/>
      <c r="J9" s="11">
        <f t="shared" si="2"/>
        <v>0</v>
      </c>
      <c r="K9" s="11">
        <f t="shared" si="3"/>
        <v>0</v>
      </c>
      <c r="L9" s="11">
        <f t="shared" si="4"/>
        <v>0</v>
      </c>
      <c r="M9" s="8" t="s">
        <v>52</v>
      </c>
      <c r="N9" s="2" t="s">
        <v>75</v>
      </c>
      <c r="O9" s="2" t="s">
        <v>52</v>
      </c>
      <c r="P9" s="2" t="s">
        <v>52</v>
      </c>
      <c r="Q9" s="2" t="s">
        <v>55</v>
      </c>
      <c r="R9" s="2" t="s">
        <v>60</v>
      </c>
      <c r="S9" s="2" t="s">
        <v>60</v>
      </c>
      <c r="T9" s="2" t="s">
        <v>61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76</v>
      </c>
      <c r="AV9" s="3">
        <v>6</v>
      </c>
    </row>
    <row r="10" spans="1:48" ht="30" customHeight="1" x14ac:dyDescent="0.3">
      <c r="A10" s="8" t="s">
        <v>77</v>
      </c>
      <c r="B10" s="8" t="s">
        <v>78</v>
      </c>
      <c r="C10" s="8" t="s">
        <v>58</v>
      </c>
      <c r="D10" s="9">
        <v>12</v>
      </c>
      <c r="E10" s="11"/>
      <c r="F10" s="11">
        <f t="shared" si="0"/>
        <v>0</v>
      </c>
      <c r="G10" s="11"/>
      <c r="H10" s="11">
        <f t="shared" si="1"/>
        <v>0</v>
      </c>
      <c r="I10" s="11"/>
      <c r="J10" s="11">
        <f t="shared" si="2"/>
        <v>0</v>
      </c>
      <c r="K10" s="11">
        <f t="shared" si="3"/>
        <v>0</v>
      </c>
      <c r="L10" s="11">
        <f t="shared" si="4"/>
        <v>0</v>
      </c>
      <c r="M10" s="8" t="s">
        <v>52</v>
      </c>
      <c r="N10" s="2" t="s">
        <v>79</v>
      </c>
      <c r="O10" s="2" t="s">
        <v>52</v>
      </c>
      <c r="P10" s="2" t="s">
        <v>52</v>
      </c>
      <c r="Q10" s="2" t="s">
        <v>55</v>
      </c>
      <c r="R10" s="2" t="s">
        <v>60</v>
      </c>
      <c r="S10" s="2" t="s">
        <v>60</v>
      </c>
      <c r="T10" s="2" t="s">
        <v>61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80</v>
      </c>
      <c r="AV10" s="3">
        <v>7</v>
      </c>
    </row>
    <row r="11" spans="1:48" ht="30" customHeight="1" x14ac:dyDescent="0.3">
      <c r="A11" s="8" t="s">
        <v>77</v>
      </c>
      <c r="B11" s="8" t="s">
        <v>81</v>
      </c>
      <c r="C11" s="8" t="s">
        <v>58</v>
      </c>
      <c r="D11" s="9">
        <v>12</v>
      </c>
      <c r="E11" s="11"/>
      <c r="F11" s="11">
        <f t="shared" si="0"/>
        <v>0</v>
      </c>
      <c r="G11" s="11"/>
      <c r="H11" s="11">
        <f t="shared" si="1"/>
        <v>0</v>
      </c>
      <c r="I11" s="11"/>
      <c r="J11" s="11">
        <f t="shared" si="2"/>
        <v>0</v>
      </c>
      <c r="K11" s="11">
        <f t="shared" si="3"/>
        <v>0</v>
      </c>
      <c r="L11" s="11">
        <f t="shared" si="4"/>
        <v>0</v>
      </c>
      <c r="M11" s="8" t="s">
        <v>52</v>
      </c>
      <c r="N11" s="2" t="s">
        <v>82</v>
      </c>
      <c r="O11" s="2" t="s">
        <v>52</v>
      </c>
      <c r="P11" s="2" t="s">
        <v>52</v>
      </c>
      <c r="Q11" s="2" t="s">
        <v>55</v>
      </c>
      <c r="R11" s="2" t="s">
        <v>60</v>
      </c>
      <c r="S11" s="2" t="s">
        <v>60</v>
      </c>
      <c r="T11" s="2" t="s">
        <v>61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83</v>
      </c>
      <c r="AV11" s="3">
        <v>8</v>
      </c>
    </row>
    <row r="12" spans="1:48" ht="30" customHeight="1" x14ac:dyDescent="0.3">
      <c r="A12" s="8" t="s">
        <v>84</v>
      </c>
      <c r="B12" s="8" t="s">
        <v>85</v>
      </c>
      <c r="C12" s="8" t="s">
        <v>86</v>
      </c>
      <c r="D12" s="9">
        <v>4</v>
      </c>
      <c r="E12" s="11"/>
      <c r="F12" s="11">
        <f t="shared" si="0"/>
        <v>0</v>
      </c>
      <c r="G12" s="11"/>
      <c r="H12" s="11">
        <f t="shared" si="1"/>
        <v>0</v>
      </c>
      <c r="I12" s="11"/>
      <c r="J12" s="11">
        <f t="shared" si="2"/>
        <v>0</v>
      </c>
      <c r="K12" s="11">
        <f t="shared" si="3"/>
        <v>0</v>
      </c>
      <c r="L12" s="11">
        <f t="shared" si="4"/>
        <v>0</v>
      </c>
      <c r="M12" s="8" t="s">
        <v>52</v>
      </c>
      <c r="N12" s="2" t="s">
        <v>87</v>
      </c>
      <c r="O12" s="2" t="s">
        <v>52</v>
      </c>
      <c r="P12" s="2" t="s">
        <v>52</v>
      </c>
      <c r="Q12" s="2" t="s">
        <v>55</v>
      </c>
      <c r="R12" s="2" t="s">
        <v>60</v>
      </c>
      <c r="S12" s="2" t="s">
        <v>60</v>
      </c>
      <c r="T12" s="2" t="s">
        <v>61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 t="s">
        <v>52</v>
      </c>
      <c r="AS12" s="2" t="s">
        <v>52</v>
      </c>
      <c r="AT12" s="3"/>
      <c r="AU12" s="2" t="s">
        <v>88</v>
      </c>
      <c r="AV12" s="3">
        <v>11</v>
      </c>
    </row>
    <row r="13" spans="1:48" ht="30" customHeight="1" x14ac:dyDescent="0.3">
      <c r="A13" s="8" t="s">
        <v>89</v>
      </c>
      <c r="B13" s="8" t="s">
        <v>52</v>
      </c>
      <c r="C13" s="8" t="s">
        <v>86</v>
      </c>
      <c r="D13" s="9">
        <v>3</v>
      </c>
      <c r="E13" s="11"/>
      <c r="F13" s="11">
        <f t="shared" si="0"/>
        <v>0</v>
      </c>
      <c r="G13" s="11"/>
      <c r="H13" s="11">
        <f t="shared" si="1"/>
        <v>0</v>
      </c>
      <c r="I13" s="11"/>
      <c r="J13" s="11">
        <f t="shared" si="2"/>
        <v>0</v>
      </c>
      <c r="K13" s="11">
        <f t="shared" si="3"/>
        <v>0</v>
      </c>
      <c r="L13" s="11">
        <f t="shared" si="4"/>
        <v>0</v>
      </c>
      <c r="M13" s="8" t="s">
        <v>52</v>
      </c>
      <c r="N13" s="2" t="s">
        <v>90</v>
      </c>
      <c r="O13" s="2" t="s">
        <v>52</v>
      </c>
      <c r="P13" s="2" t="s">
        <v>52</v>
      </c>
      <c r="Q13" s="2" t="s">
        <v>55</v>
      </c>
      <c r="R13" s="2" t="s">
        <v>60</v>
      </c>
      <c r="S13" s="2" t="s">
        <v>60</v>
      </c>
      <c r="T13" s="2" t="s">
        <v>61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 t="s">
        <v>52</v>
      </c>
      <c r="AS13" s="2" t="s">
        <v>52</v>
      </c>
      <c r="AT13" s="3"/>
      <c r="AU13" s="2" t="s">
        <v>91</v>
      </c>
      <c r="AV13" s="3">
        <v>13</v>
      </c>
    </row>
    <row r="14" spans="1:48" ht="30" customHeight="1" x14ac:dyDescent="0.3">
      <c r="A14" s="8" t="s">
        <v>92</v>
      </c>
      <c r="B14" s="8" t="s">
        <v>93</v>
      </c>
      <c r="C14" s="8" t="s">
        <v>94</v>
      </c>
      <c r="D14" s="9">
        <v>0.8</v>
      </c>
      <c r="E14" s="11"/>
      <c r="F14" s="11">
        <f t="shared" si="0"/>
        <v>0</v>
      </c>
      <c r="G14" s="11"/>
      <c r="H14" s="11">
        <f t="shared" si="1"/>
        <v>0</v>
      </c>
      <c r="I14" s="11"/>
      <c r="J14" s="11">
        <f t="shared" si="2"/>
        <v>0</v>
      </c>
      <c r="K14" s="11">
        <f t="shared" si="3"/>
        <v>0</v>
      </c>
      <c r="L14" s="11">
        <f t="shared" si="4"/>
        <v>0</v>
      </c>
      <c r="M14" s="8" t="s">
        <v>52</v>
      </c>
      <c r="N14" s="2" t="s">
        <v>95</v>
      </c>
      <c r="O14" s="2" t="s">
        <v>52</v>
      </c>
      <c r="P14" s="2" t="s">
        <v>52</v>
      </c>
      <c r="Q14" s="2" t="s">
        <v>55</v>
      </c>
      <c r="R14" s="2" t="s">
        <v>60</v>
      </c>
      <c r="S14" s="2" t="s">
        <v>60</v>
      </c>
      <c r="T14" s="2" t="s">
        <v>61</v>
      </c>
      <c r="U14" s="3"/>
      <c r="V14" s="3"/>
      <c r="W14" s="3"/>
      <c r="X14" s="3">
        <v>1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 t="s">
        <v>52</v>
      </c>
      <c r="AS14" s="2" t="s">
        <v>52</v>
      </c>
      <c r="AT14" s="3"/>
      <c r="AU14" s="2" t="s">
        <v>96</v>
      </c>
      <c r="AV14" s="3">
        <v>14</v>
      </c>
    </row>
    <row r="15" spans="1:48" ht="30" customHeight="1" x14ac:dyDescent="0.3">
      <c r="A15" s="8" t="s">
        <v>97</v>
      </c>
      <c r="B15" s="8" t="s">
        <v>93</v>
      </c>
      <c r="C15" s="8" t="s">
        <v>94</v>
      </c>
      <c r="D15" s="9">
        <v>6.7</v>
      </c>
      <c r="E15" s="11"/>
      <c r="F15" s="11">
        <f t="shared" si="0"/>
        <v>0</v>
      </c>
      <c r="G15" s="11"/>
      <c r="H15" s="11">
        <f t="shared" si="1"/>
        <v>0</v>
      </c>
      <c r="I15" s="11"/>
      <c r="J15" s="11">
        <f t="shared" si="2"/>
        <v>0</v>
      </c>
      <c r="K15" s="11">
        <f t="shared" si="3"/>
        <v>0</v>
      </c>
      <c r="L15" s="11">
        <f t="shared" si="4"/>
        <v>0</v>
      </c>
      <c r="M15" s="8" t="s">
        <v>52</v>
      </c>
      <c r="N15" s="2" t="s">
        <v>98</v>
      </c>
      <c r="O15" s="2" t="s">
        <v>52</v>
      </c>
      <c r="P15" s="2" t="s">
        <v>52</v>
      </c>
      <c r="Q15" s="2" t="s">
        <v>55</v>
      </c>
      <c r="R15" s="2" t="s">
        <v>60</v>
      </c>
      <c r="S15" s="2" t="s">
        <v>60</v>
      </c>
      <c r="T15" s="2" t="s">
        <v>61</v>
      </c>
      <c r="U15" s="3"/>
      <c r="V15" s="3"/>
      <c r="W15" s="3"/>
      <c r="X15" s="3">
        <v>1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 t="s">
        <v>52</v>
      </c>
      <c r="AS15" s="2" t="s">
        <v>52</v>
      </c>
      <c r="AT15" s="3"/>
      <c r="AU15" s="2" t="s">
        <v>99</v>
      </c>
      <c r="AV15" s="3">
        <v>15</v>
      </c>
    </row>
    <row r="16" spans="1:48" ht="30" customHeight="1" x14ac:dyDescent="0.3">
      <c r="A16" s="8" t="s">
        <v>100</v>
      </c>
      <c r="B16" s="8" t="s">
        <v>93</v>
      </c>
      <c r="C16" s="8" t="s">
        <v>94</v>
      </c>
      <c r="D16" s="9">
        <v>1.5</v>
      </c>
      <c r="E16" s="11"/>
      <c r="F16" s="11">
        <f t="shared" si="0"/>
        <v>0</v>
      </c>
      <c r="G16" s="11"/>
      <c r="H16" s="11">
        <f t="shared" si="1"/>
        <v>0</v>
      </c>
      <c r="I16" s="11"/>
      <c r="J16" s="11">
        <f t="shared" si="2"/>
        <v>0</v>
      </c>
      <c r="K16" s="11">
        <f t="shared" si="3"/>
        <v>0</v>
      </c>
      <c r="L16" s="11">
        <f t="shared" si="4"/>
        <v>0</v>
      </c>
      <c r="M16" s="8" t="s">
        <v>52</v>
      </c>
      <c r="N16" s="2" t="s">
        <v>101</v>
      </c>
      <c r="O16" s="2" t="s">
        <v>52</v>
      </c>
      <c r="P16" s="2" t="s">
        <v>52</v>
      </c>
      <c r="Q16" s="2" t="s">
        <v>55</v>
      </c>
      <c r="R16" s="2" t="s">
        <v>60</v>
      </c>
      <c r="S16" s="2" t="s">
        <v>60</v>
      </c>
      <c r="T16" s="2" t="s">
        <v>61</v>
      </c>
      <c r="U16" s="3"/>
      <c r="V16" s="3"/>
      <c r="W16" s="3"/>
      <c r="X16" s="3">
        <v>1</v>
      </c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 t="s">
        <v>52</v>
      </c>
      <c r="AS16" s="2" t="s">
        <v>52</v>
      </c>
      <c r="AT16" s="3"/>
      <c r="AU16" s="2" t="s">
        <v>102</v>
      </c>
      <c r="AV16" s="3">
        <v>16</v>
      </c>
    </row>
    <row r="17" spans="1:48" ht="30" customHeight="1" x14ac:dyDescent="0.3">
      <c r="A17" s="8" t="s">
        <v>103</v>
      </c>
      <c r="B17" s="8" t="s">
        <v>104</v>
      </c>
      <c r="C17" s="8" t="s">
        <v>105</v>
      </c>
      <c r="D17" s="9">
        <v>1</v>
      </c>
      <c r="E17" s="11"/>
      <c r="F17" s="11">
        <f t="shared" si="0"/>
        <v>0</v>
      </c>
      <c r="G17" s="11"/>
      <c r="H17" s="11">
        <f t="shared" si="1"/>
        <v>0</v>
      </c>
      <c r="I17" s="11"/>
      <c r="J17" s="11">
        <f t="shared" si="2"/>
        <v>0</v>
      </c>
      <c r="K17" s="11">
        <f t="shared" si="3"/>
        <v>0</v>
      </c>
      <c r="L17" s="11">
        <f t="shared" si="4"/>
        <v>0</v>
      </c>
      <c r="M17" s="8" t="s">
        <v>52</v>
      </c>
      <c r="N17" s="2" t="s">
        <v>106</v>
      </c>
      <c r="O17" s="2" t="s">
        <v>52</v>
      </c>
      <c r="P17" s="2" t="s">
        <v>52</v>
      </c>
      <c r="Q17" s="2" t="s">
        <v>55</v>
      </c>
      <c r="R17" s="2" t="s">
        <v>60</v>
      </c>
      <c r="S17" s="2" t="s">
        <v>60</v>
      </c>
      <c r="T17" s="2" t="s">
        <v>60</v>
      </c>
      <c r="U17" s="3">
        <v>1</v>
      </c>
      <c r="V17" s="3">
        <v>0</v>
      </c>
      <c r="W17" s="3">
        <v>0.02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 t="s">
        <v>52</v>
      </c>
      <c r="AS17" s="2" t="s">
        <v>52</v>
      </c>
      <c r="AT17" s="3"/>
      <c r="AU17" s="2" t="s">
        <v>107</v>
      </c>
      <c r="AV17" s="3">
        <v>17</v>
      </c>
    </row>
    <row r="18" spans="1:48" ht="30" customHeigh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48" ht="30" customHeigh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48" ht="30" customHeigh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48" ht="30" customHeigh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48" ht="30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48" ht="30" customHeigh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48" ht="30" customHeigh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48" ht="30" customHeigh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48" ht="30" customHeight="1" x14ac:dyDescent="0.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48" ht="30" customHeight="1" x14ac:dyDescent="0.3">
      <c r="A27" s="8" t="s">
        <v>108</v>
      </c>
      <c r="B27" s="9"/>
      <c r="C27" s="9"/>
      <c r="D27" s="9"/>
      <c r="E27" s="9"/>
      <c r="F27" s="11">
        <f>SUM(F5:F26)</f>
        <v>0</v>
      </c>
      <c r="G27" s="9"/>
      <c r="H27" s="11">
        <f>SUM(H5:H26)</f>
        <v>0</v>
      </c>
      <c r="I27" s="9"/>
      <c r="J27" s="11">
        <f>SUM(J5:J26)</f>
        <v>0</v>
      </c>
      <c r="K27" s="9"/>
      <c r="L27" s="11">
        <f>SUM(L5:L26)</f>
        <v>0</v>
      </c>
      <c r="M27" s="9"/>
      <c r="N27" t="s">
        <v>109</v>
      </c>
    </row>
  </sheetData>
  <mergeCells count="45">
    <mergeCell ref="AR2:AR3"/>
    <mergeCell ref="AS2:AS3"/>
    <mergeCell ref="AT2:AT3"/>
    <mergeCell ref="AU2:AU3"/>
    <mergeCell ref="AV2:AV3"/>
    <mergeCell ref="AQ2:AQ3"/>
    <mergeCell ref="AF2:AF3"/>
    <mergeCell ref="AG2:AG3"/>
    <mergeCell ref="AH2:AH3"/>
    <mergeCell ref="AI2:AI3"/>
    <mergeCell ref="AJ2:AJ3"/>
    <mergeCell ref="AK2:AK3"/>
    <mergeCell ref="AL2:AL3"/>
    <mergeCell ref="AM2:AM3"/>
    <mergeCell ref="AN2:AN3"/>
    <mergeCell ref="AO2:AO3"/>
    <mergeCell ref="AP2:AP3"/>
    <mergeCell ref="AE2:AE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S2:S3"/>
    <mergeCell ref="A1:M1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P2:P3"/>
    <mergeCell ref="Q2:Q3"/>
    <mergeCell ref="R2:R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원가계산서</vt:lpstr>
      <vt:lpstr>공종별집계표</vt:lpstr>
      <vt:lpstr>공종별내역서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</cp:lastModifiedBy>
  <dcterms:created xsi:type="dcterms:W3CDTF">2022-09-01T04:38:48Z</dcterms:created>
  <dcterms:modified xsi:type="dcterms:W3CDTF">2022-10-20T07:20:36Z</dcterms:modified>
</cp:coreProperties>
</file>